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0205E7AA-10D6-418B-AC67-3708DA20ACA4}" xr6:coauthVersionLast="47" xr6:coauthVersionMax="47" xr10:uidLastSave="{00000000-0000-0000-0000-000000000000}"/>
  <bookViews>
    <workbookView xWindow="-120" yWindow="-120" windowWidth="20730" windowHeight="11160" activeTab="1" xr2:uid="{BAC19EC5-298A-4CA3-997B-7ED469E7B6FF}"/>
  </bookViews>
  <sheets>
    <sheet name="Index" sheetId="4" r:id="rId1"/>
    <sheet name="SA TOURPerfom" sheetId="1" r:id="rId2"/>
    <sheet name="SA TOURFinancial" sheetId="2" r:id="rId3"/>
    <sheet name="SA TOUR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<sst xmlns="http://schemas.openxmlformats.org/spreadsheetml/2006/main" count="190" uniqueCount="119">
  <si>
    <t>Table 38.14 South African Tourism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</si>
  <si>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</si>
  <si>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</si>
  <si>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</si>
  <si>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</si>
  <si>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</si>
  <si>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</si>
  <si>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</si>
  <si>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</si>
  <si>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</si>
  <si>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</si>
  <si>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</si>
  <si>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</si>
  <si>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</si>
  <si>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Business enablement</t>
  </si>
  <si>
    <t>Number of bids supported for international and regional business events per year</t>
  </si>
  <si>
    <t>Business events</t>
  </si>
  <si>
    <t>Department: Tourism</t>
  </si>
  <si>
    <t>Table 38.15 South African Tourism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</si>
  <si>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</si>
  <si>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</si>
  <si>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</si>
  <si>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</si>
  <si>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</si>
  <si>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</si>
  <si>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</si>
  <si>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</si>
  <si>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</si>
  <si>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Leisure tourism marketing</t>
  </si>
  <si>
    <t>Visitor experience</t>
  </si>
  <si>
    <t>Total</t>
  </si>
  <si>
    <t>Table 38.16 South African Tourism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</si>
  <si>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</si>
  <si>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</si>
  <si>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</si>
  <si>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</si>
  <si>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</si>
  <si>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</si>
  <si>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</si>
  <si>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</si>
  <si>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</si>
  <si>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</si>
  <si>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</si>
  <si>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</si>
  <si>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</si>
  <si>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</si>
  <si>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</si>
  <si>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</si>
  <si>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</si>
  <si>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</si>
  <si>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</si>
  <si>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</si>
  <si>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</si>
  <si>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</si>
  <si>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</si>
  <si>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</si>
  <si>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</si>
  <si>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</si>
  <si>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</si>
  <si>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</si>
  <si>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</si>
  <si>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</si>
  <si>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</si>
  <si>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</si>
  <si>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</si>
  <si>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</si>
  <si>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</si>
  <si>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</si>
  <si>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</si>
  <si>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</si>
  <si>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</si>
  <si>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</si>
  <si>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</si>
  <si>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</si>
  <si>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</si>
  <si>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</si>
  <si>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</si>
  <si>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</si>
  <si>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Total equity and liabilities</t>
  </si>
  <si>
    <t>Table 38.17 South African Tourism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</si>
  <si>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</si>
  <si>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</si>
  <si>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</si>
  <si>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</si>
  <si>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</si>
  <si>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</si>
  <si>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</si>
  <si>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</si>
  <si>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</si>
  <si>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</si>
  <si>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Tourism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</si>
  <si>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</si>
  <si>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</si>
  <si>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</si>
  <si>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</si>
  <si>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</si>
  <si>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</si>
  <si>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</si>
  <si>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</si>
  <si>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</si>
  <si>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</si>
  <si>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</si>
  <si>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</si>
  <si>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South African Tourism </t>
  </si>
  <si>
    <t>Annual brand strength index (leisure) score</t>
  </si>
  <si>
    <t>Priority 7: A better Africa and world</t>
  </si>
  <si>
    <t>39.9</t>
  </si>
  <si>
    <t>42.2</t>
  </si>
  <si>
    <t>74.2</t>
  </si>
  <si>
    <t>76.2</t>
  </si>
  <si>
    <t>78.3</t>
  </si>
  <si>
    <t>Number of domestic deal-driven campaigns implemented per year</t>
  </si>
  <si>
    <t>Priority 2: Economic transformation and job creation</t>
  </si>
  <si>
    <r>
      <t>–</t>
    </r>
    <r>
      <rPr>
        <vertAlign val="superscript"/>
        <sz val="8"/>
        <color theme="1"/>
        <rFont val="Calibri"/>
        <family val="2"/>
        <scheme val="minor"/>
      </rPr>
      <t>1</t>
    </r>
  </si>
  <si>
    <t xml:space="preserve">Number of regional brand campaigns implemented per year </t>
  </si>
  <si>
    <t>Number of international (overseas) campaigns implemented per year</t>
  </si>
  <si>
    <t>Number of distribution channel initiatives implemented in market per year</t>
  </si>
  <si>
    <t>Number of graded establishments per year</t>
  </si>
  <si>
    <t>1. No historical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</si>
</sst>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4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6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9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3" fontId="20" fillId="0" borderId="21" xfId="0" applyNumberFormat="1" applyFont="1" applyBorder="1" applyAlignment="1">
      <alignment horizontal="right" vertical="center" wrapText="1"/>
    </xf>
    <xf numFmtId="3" fontId="20" fillId="0" borderId="22" xfId="0" applyNumberFormat="1" applyFont="1" applyBorder="1" applyAlignment="1">
      <alignment horizontal="right" vertical="center" wrapText="1"/>
    </xf>
    <xf numFmtId="0" fontId="7" fillId="0" borderId="0" xfId="5" applyFont="1"/>
    <xf numFmtId="0" fontId="22" fillId="0" borderId="14" xfId="0" applyFont="1" applyBorder="1"/>
    <xf numFmtId="0" fontId="0" fillId="0" borderId="14" xfId="0" applyBorder="1"/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0" fillId="0" borderId="1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7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</cellXfs>
  <cellStyles count="13">
    <cellStyle name="Hyperlink" xfId="12" builtinId="8"/>
    <cellStyle name="Normal" xfId="0" builtinId="0"/>
    <cellStyle name="Normal 10" xfId="11" xr:uid="{0FBE1CFC-83EB-467B-AFE9-3F924ED493A6}"/>
    <cellStyle name="Normal 15" xfId="4" xr:uid="{AE6C97B7-6EA9-4757-8DFC-4E4C8B4036F2}"/>
    <cellStyle name="Normal 2 2 2" xfId="8" xr:uid="{333891CD-2881-4954-BDE0-89CF4BA0E5A8}"/>
    <cellStyle name="Normal_Book1 2" xfId="5" xr:uid="{0B5DF91E-1AE2-4CE8-BBE9-7731D717A294}"/>
    <cellStyle name="Normal_DBSA_PE30.2009N 2 2" xfId="6" xr:uid="{9A19EB38-9487-4164-BB0A-FBCC0356D413}"/>
    <cellStyle name="Normal_DBSA_PE30.2009N 3 2" xfId="2" xr:uid="{73EC4A80-F120-443F-9B59-8BF441650A66}"/>
    <cellStyle name="Normal_Link to db 2 2" xfId="7" xr:uid="{85CC267A-8B5F-46EB-9F83-794545A51DA3}"/>
    <cellStyle name="Normal_Link to db 3 2" xfId="3" xr:uid="{FF6B6A53-0393-43A9-A8AF-E5064E6E1C07}"/>
    <cellStyle name="Normal_Revenue Tables 2 2 2" xfId="9" xr:uid="{0461056A-9235-42D7-BBD5-317E4D27865C}"/>
    <cellStyle name="Percent" xfId="1" builtinId="5"/>
    <cellStyle name="Percent 2 2 3" xfId="10" xr:uid="{995072C1-A2CA-44E3-80B2-B1B0384290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79DFB-35E5-45CB-AF6F-721551256CFE}">
  <sheetPr codeName="Sheet2"/>
  <dimension ref="A1:B5"/>
  <sheetViews>
    <sheetView showGridLines="0" workbookViewId="0">
      <selection activeCell="A6" sqref="A6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5" t="s">
        <v>101</v>
      </c>
      <c r="B1" s="5" t="s">
        <v>102</v>
      </c>
    </row>
    <row r="2" spans="1:2" x14ac:dyDescent="0.25">
      <c r="A2" t="s">
        <v>103</v>
      </c>
      <c r="B2" s="204" t="s">
        <v>0</v>
      </c>
    </row>
    <row r="3" spans="1:2" x14ac:dyDescent="0.25">
      <c r="B3" s="204" t="s">
        <v>18</v>
      </c>
    </row>
    <row r="4" spans="1:2" x14ac:dyDescent="0.25">
      <c r="B4" s="204" t="s">
        <v>31</v>
      </c>
    </row>
    <row r="5" spans="1:2" x14ac:dyDescent="0.25">
      <c r="B5" s="204" t="s">
        <v>79</v>
      </c>
    </row>
  </sheetData>
  <hyperlinks>
    <hyperlink ref="B2" location="SA TOURPerfom!B2" display="SA TOURPerfom!B2" xr:uid="{ED77A5DB-D82A-4E15-9A94-F947BB7A59C6}"/>
    <hyperlink ref="B3" location="SA TOURFinancial!B2" display="SA TOURFinancial!B2" xr:uid="{ED1308E9-815C-4724-A4D1-933DB6A05B98}"/>
    <hyperlink ref="B4" location="SA TOURFinancial!B12" display="SA TOURFinancial!B12" xr:uid="{258DE981-D31D-4CEC-BB10-7815091152A5}"/>
    <hyperlink ref="B5" location="SA TOURPersonnel!B2" display="SA TOURPersonnel!B2" xr:uid="{B39AE664-658D-480F-B3D2-703AB17569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FD1A8-BF5E-44B0-859B-BF7940B301AF}">
  <dimension ref="B1:AB13"/>
  <sheetViews>
    <sheetView showGridLines="0" tabSelected="1" workbookViewId="0">
      <selection activeCell="M4" sqref="M4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5" t="s">
        <v>17</v>
      </c>
      <c r="AB1">
        <f>SUMPRODUCT(LEN(B2)-LEN(SUBSTITUTE(B2,{1,2,3,4,5,6,7,8,9,0},"")))</f>
        <v>4</v>
      </c>
    </row>
    <row r="2" spans="2:28" x14ac:dyDescent="0.25">
      <c r="B2" s="221" t="s">
        <v>0</v>
      </c>
      <c r="C2" s="221"/>
      <c r="D2" s="221"/>
      <c r="E2" s="221"/>
      <c r="F2" s="221"/>
      <c r="G2" s="221"/>
      <c r="H2" s="221"/>
      <c r="I2" s="221"/>
      <c r="J2" s="221"/>
      <c r="K2" s="221"/>
    </row>
    <row r="3" spans="2:28" ht="34.5" x14ac:dyDescent="0.25">
      <c r="B3" s="1"/>
      <c r="C3" s="2"/>
      <c r="D3" s="3"/>
      <c r="E3" s="222" t="s">
        <v>1</v>
      </c>
      <c r="F3" s="223"/>
      <c r="G3" s="224"/>
      <c r="H3" s="4" t="s">
        <v>2</v>
      </c>
      <c r="I3" s="225" t="s">
        <v>3</v>
      </c>
      <c r="J3" s="226"/>
      <c r="K3" s="226"/>
    </row>
    <row r="4" spans="2:28" ht="23.25" x14ac:dyDescent="0.25">
      <c r="B4" s="205" t="s">
        <v>4</v>
      </c>
      <c r="C4" s="206" t="s">
        <v>5</v>
      </c>
      <c r="D4" s="206" t="s">
        <v>6</v>
      </c>
      <c r="E4" s="207" t="s">
        <v>7</v>
      </c>
      <c r="F4" s="207" t="s">
        <v>8</v>
      </c>
      <c r="G4" s="207" t="s">
        <v>9</v>
      </c>
      <c r="H4" s="207" t="s">
        <v>10</v>
      </c>
      <c r="I4" s="207" t="s">
        <v>11</v>
      </c>
      <c r="J4" s="207" t="s">
        <v>12</v>
      </c>
      <c r="K4" s="208" t="s">
        <v>13</v>
      </c>
    </row>
    <row r="5" spans="2:28" ht="22.5" x14ac:dyDescent="0.25">
      <c r="B5" s="209" t="s">
        <v>104</v>
      </c>
      <c r="C5" s="210" t="s">
        <v>14</v>
      </c>
      <c r="D5" s="210" t="s">
        <v>105</v>
      </c>
      <c r="E5" s="211" t="s">
        <v>106</v>
      </c>
      <c r="F5" s="211" t="s">
        <v>106</v>
      </c>
      <c r="G5" s="211" t="s">
        <v>107</v>
      </c>
      <c r="H5" s="211" t="s">
        <v>107</v>
      </c>
      <c r="I5" s="211" t="s">
        <v>108</v>
      </c>
      <c r="J5" s="211" t="s">
        <v>109</v>
      </c>
      <c r="K5" s="212" t="s">
        <v>110</v>
      </c>
    </row>
    <row r="6" spans="2:28" ht="33.75" x14ac:dyDescent="0.25">
      <c r="B6" s="209" t="s">
        <v>111</v>
      </c>
      <c r="C6" s="210" t="s">
        <v>28</v>
      </c>
      <c r="D6" s="210" t="s">
        <v>112</v>
      </c>
      <c r="E6" s="211" t="s">
        <v>113</v>
      </c>
      <c r="F6" s="211">
        <v>5</v>
      </c>
      <c r="G6" s="211">
        <v>3</v>
      </c>
      <c r="H6" s="211">
        <v>3</v>
      </c>
      <c r="I6" s="211">
        <v>3</v>
      </c>
      <c r="J6" s="211">
        <v>3</v>
      </c>
      <c r="K6" s="212">
        <v>3</v>
      </c>
    </row>
    <row r="7" spans="2:28" ht="33.75" x14ac:dyDescent="0.25">
      <c r="B7" s="209" t="s">
        <v>114</v>
      </c>
      <c r="C7" s="210" t="s">
        <v>28</v>
      </c>
      <c r="D7" s="227" t="s">
        <v>105</v>
      </c>
      <c r="E7" s="211" t="s">
        <v>113</v>
      </c>
      <c r="F7" s="211">
        <v>1</v>
      </c>
      <c r="G7" s="211">
        <v>4</v>
      </c>
      <c r="H7" s="211">
        <v>4</v>
      </c>
      <c r="I7" s="211">
        <v>4</v>
      </c>
      <c r="J7" s="211">
        <v>4</v>
      </c>
      <c r="K7" s="212">
        <v>4</v>
      </c>
    </row>
    <row r="8" spans="2:28" ht="33.75" x14ac:dyDescent="0.25">
      <c r="B8" s="209" t="s">
        <v>115</v>
      </c>
      <c r="C8" s="210" t="s">
        <v>28</v>
      </c>
      <c r="D8" s="227"/>
      <c r="E8" s="211" t="s">
        <v>113</v>
      </c>
      <c r="F8" s="211">
        <v>-1</v>
      </c>
      <c r="G8" s="211">
        <v>15</v>
      </c>
      <c r="H8" s="211">
        <v>11</v>
      </c>
      <c r="I8" s="211">
        <v>11</v>
      </c>
      <c r="J8" s="211">
        <v>11</v>
      </c>
      <c r="K8" s="212">
        <v>11</v>
      </c>
    </row>
    <row r="9" spans="2:28" ht="45" x14ac:dyDescent="0.25">
      <c r="B9" s="209" t="s">
        <v>116</v>
      </c>
      <c r="C9" s="210" t="s">
        <v>28</v>
      </c>
      <c r="D9" s="227"/>
      <c r="E9" s="211" t="s">
        <v>113</v>
      </c>
      <c r="F9" s="211" t="s">
        <v>113</v>
      </c>
      <c r="G9" s="211" t="s">
        <v>113</v>
      </c>
      <c r="H9" s="211">
        <v>101</v>
      </c>
      <c r="I9" s="211">
        <v>101</v>
      </c>
      <c r="J9" s="211">
        <v>101</v>
      </c>
      <c r="K9" s="212">
        <v>101</v>
      </c>
    </row>
    <row r="10" spans="2:28" ht="56.25" x14ac:dyDescent="0.25">
      <c r="B10" s="209" t="s">
        <v>15</v>
      </c>
      <c r="C10" s="210" t="s">
        <v>16</v>
      </c>
      <c r="D10" s="227" t="s">
        <v>112</v>
      </c>
      <c r="E10" s="211">
        <v>55</v>
      </c>
      <c r="F10" s="211">
        <v>81</v>
      </c>
      <c r="G10" s="211">
        <v>95</v>
      </c>
      <c r="H10" s="211">
        <v>93</v>
      </c>
      <c r="I10" s="211">
        <v>107</v>
      </c>
      <c r="J10" s="211">
        <v>123</v>
      </c>
      <c r="K10" s="212">
        <v>123</v>
      </c>
    </row>
    <row r="11" spans="2:28" ht="22.5" x14ac:dyDescent="0.25">
      <c r="B11" s="213" t="s">
        <v>117</v>
      </c>
      <c r="C11" s="214" t="s">
        <v>29</v>
      </c>
      <c r="D11" s="228"/>
      <c r="E11" s="215" t="s">
        <v>113</v>
      </c>
      <c r="F11" s="216">
        <v>4707</v>
      </c>
      <c r="G11" s="216">
        <v>4959</v>
      </c>
      <c r="H11" s="216">
        <v>5462</v>
      </c>
      <c r="I11" s="216">
        <v>5625</v>
      </c>
      <c r="J11" s="216">
        <v>5805</v>
      </c>
      <c r="K11" s="217">
        <v>5805</v>
      </c>
    </row>
    <row r="12" spans="2:28" x14ac:dyDescent="0.25">
      <c r="B12" s="219" t="s">
        <v>118</v>
      </c>
      <c r="C12" s="220"/>
      <c r="D12" s="220"/>
      <c r="E12" s="220"/>
      <c r="F12" s="220"/>
      <c r="G12" s="220"/>
      <c r="H12" s="220"/>
      <c r="I12" s="220"/>
      <c r="J12" s="220"/>
      <c r="K12" s="220"/>
    </row>
    <row r="13" spans="2:28" x14ac:dyDescent="0.25">
      <c r="B13" s="218"/>
      <c r="C13" s="218"/>
      <c r="D13" s="218"/>
      <c r="E13" s="218"/>
      <c r="F13" s="218"/>
      <c r="G13" s="218"/>
      <c r="H13" s="218"/>
      <c r="I13" s="218"/>
      <c r="J13" s="218"/>
      <c r="K13" s="218"/>
    </row>
  </sheetData>
  <mergeCells count="5">
    <mergeCell ref="B2:K2"/>
    <mergeCell ref="E3:G3"/>
    <mergeCell ref="I3:K3"/>
    <mergeCell ref="D7:D9"/>
    <mergeCell ref="D10:D11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D51D5-D79B-4156-A1FA-012872D75495}">
  <dimension ref="B1:M69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5" t="s">
        <v>17</v>
      </c>
    </row>
    <row r="2" spans="2:13" x14ac:dyDescent="0.25">
      <c r="B2" s="229" t="s">
        <v>18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2:13" ht="50.25" x14ac:dyDescent="0.25">
      <c r="B3" s="6"/>
      <c r="C3" s="7"/>
      <c r="D3" s="8" t="s">
        <v>19</v>
      </c>
      <c r="E3" s="9"/>
      <c r="F3" s="10" t="s">
        <v>20</v>
      </c>
      <c r="G3" s="11" t="s">
        <v>21</v>
      </c>
      <c r="H3" s="11" t="s">
        <v>22</v>
      </c>
      <c r="I3" s="12" t="s">
        <v>23</v>
      </c>
      <c r="J3" s="13"/>
      <c r="K3" s="14"/>
      <c r="L3" s="11" t="s">
        <v>21</v>
      </c>
      <c r="M3" s="15" t="s">
        <v>22</v>
      </c>
    </row>
    <row r="4" spans="2:13" x14ac:dyDescent="0.25">
      <c r="B4" s="16" t="s">
        <v>24</v>
      </c>
      <c r="C4" s="17" t="s">
        <v>7</v>
      </c>
      <c r="D4" s="17" t="s">
        <v>8</v>
      </c>
      <c r="E4" s="17" t="s">
        <v>9</v>
      </c>
      <c r="F4" s="18" t="s">
        <v>10</v>
      </c>
      <c r="G4" s="230" t="s">
        <v>25</v>
      </c>
      <c r="H4" s="231"/>
      <c r="I4" s="17" t="s">
        <v>11</v>
      </c>
      <c r="J4" s="17" t="s">
        <v>12</v>
      </c>
      <c r="K4" s="17" t="s">
        <v>13</v>
      </c>
      <c r="L4" s="230" t="s">
        <v>26</v>
      </c>
      <c r="M4" s="232"/>
    </row>
    <row r="5" spans="2:13" x14ac:dyDescent="0.25">
      <c r="B5" s="19" t="s">
        <v>27</v>
      </c>
      <c r="C5" s="20">
        <v>111.34428032</v>
      </c>
      <c r="D5" s="20">
        <v>148.118255</v>
      </c>
      <c r="E5" s="20">
        <v>212.29143999999997</v>
      </c>
      <c r="F5" s="21">
        <v>213.27993999999998</v>
      </c>
      <c r="G5" s="22">
        <v>0.24199999999999999</v>
      </c>
      <c r="H5" s="22">
        <v>0.14599999999999999</v>
      </c>
      <c r="I5" s="20">
        <v>201.20749056603771</v>
      </c>
      <c r="J5" s="20">
        <v>211.26786509433961</v>
      </c>
      <c r="K5" s="20">
        <v>219.71857969811313</v>
      </c>
      <c r="L5" s="22">
        <v>0.01</v>
      </c>
      <c r="M5" s="23">
        <v>0.14699999999999999</v>
      </c>
    </row>
    <row r="6" spans="2:13" x14ac:dyDescent="0.25">
      <c r="B6" s="19" t="s">
        <v>14</v>
      </c>
      <c r="C6" s="20">
        <v>39.840991519999996</v>
      </c>
      <c r="D6" s="20">
        <v>80.984679999999997</v>
      </c>
      <c r="E6" s="20">
        <v>70.542729999999992</v>
      </c>
      <c r="F6" s="21">
        <v>69.938680000000005</v>
      </c>
      <c r="G6" s="22">
        <v>0.20599999999999999</v>
      </c>
      <c r="H6" s="22">
        <v>5.6000000000000001E-2</v>
      </c>
      <c r="I6" s="20">
        <v>65.979886792452831</v>
      </c>
      <c r="J6" s="20">
        <v>69.278881132075469</v>
      </c>
      <c r="K6" s="20">
        <v>72.050036377358495</v>
      </c>
      <c r="L6" s="22">
        <v>0.01</v>
      </c>
      <c r="M6" s="24">
        <v>4.8000000000000001E-2</v>
      </c>
    </row>
    <row r="7" spans="2:13" x14ac:dyDescent="0.25">
      <c r="B7" s="19" t="s">
        <v>28</v>
      </c>
      <c r="C7" s="20">
        <v>382.46914499999997</v>
      </c>
      <c r="D7" s="20">
        <v>907.38499999999999</v>
      </c>
      <c r="E7" s="20">
        <v>912.82578999999987</v>
      </c>
      <c r="F7" s="21">
        <v>800.38105000000019</v>
      </c>
      <c r="G7" s="22">
        <v>0.27900000000000003</v>
      </c>
      <c r="H7" s="22">
        <v>0.622</v>
      </c>
      <c r="I7" s="20">
        <v>795.10963226415072</v>
      </c>
      <c r="J7" s="20">
        <v>829.06801387735868</v>
      </c>
      <c r="K7" s="20">
        <v>864.64365443245265</v>
      </c>
      <c r="L7" s="22">
        <v>2.5999999999999999E-2</v>
      </c>
      <c r="M7" s="24">
        <v>0.57299999999999995</v>
      </c>
    </row>
    <row r="8" spans="2:13" x14ac:dyDescent="0.25">
      <c r="B8" s="19" t="s">
        <v>16</v>
      </c>
      <c r="C8" s="20">
        <v>30.836396128000001</v>
      </c>
      <c r="D8" s="20">
        <v>88.25873</v>
      </c>
      <c r="E8" s="20">
        <v>325.13266000000004</v>
      </c>
      <c r="F8" s="21">
        <v>243.82835999999998</v>
      </c>
      <c r="G8" s="22">
        <v>0.99199999999999999</v>
      </c>
      <c r="H8" s="22">
        <v>0.124</v>
      </c>
      <c r="I8" s="20">
        <v>230.02675471698112</v>
      </c>
      <c r="J8" s="20">
        <v>241.52809245283018</v>
      </c>
      <c r="K8" s="20">
        <v>251.18921615094339</v>
      </c>
      <c r="L8" s="22">
        <v>0.01</v>
      </c>
      <c r="M8" s="24">
        <v>0.16800000000000001</v>
      </c>
    </row>
    <row r="9" spans="2:13" x14ac:dyDescent="0.25">
      <c r="B9" s="19" t="s">
        <v>29</v>
      </c>
      <c r="C9" s="20">
        <v>34.486815071999999</v>
      </c>
      <c r="D9" s="20">
        <v>49.147300000000001</v>
      </c>
      <c r="E9" s="20">
        <v>74.632170000000002</v>
      </c>
      <c r="F9" s="21">
        <v>92.472970000000004</v>
      </c>
      <c r="G9" s="22">
        <v>0.38900000000000001</v>
      </c>
      <c r="H9" s="22">
        <v>5.1999999999999998E-2</v>
      </c>
      <c r="I9" s="20">
        <v>87.238650943396223</v>
      </c>
      <c r="J9" s="20">
        <v>91.600583490566024</v>
      </c>
      <c r="K9" s="20">
        <v>95.264606830188669</v>
      </c>
      <c r="L9" s="22">
        <v>0.01</v>
      </c>
      <c r="M9" s="24">
        <v>6.4000000000000001E-2</v>
      </c>
    </row>
    <row r="10" spans="2:13" x14ac:dyDescent="0.25">
      <c r="B10" s="25" t="s">
        <v>30</v>
      </c>
      <c r="C10" s="26">
        <v>598.97762804000001</v>
      </c>
      <c r="D10" s="26">
        <v>1273.8939650000002</v>
      </c>
      <c r="E10" s="26">
        <v>1595.42479</v>
      </c>
      <c r="F10" s="27">
        <v>1419.9010000000001</v>
      </c>
      <c r="G10" s="28">
        <v>0.33300000000000002</v>
      </c>
      <c r="H10" s="29">
        <v>1</v>
      </c>
      <c r="I10" s="26">
        <v>1379.5624152830185</v>
      </c>
      <c r="J10" s="26">
        <v>1442.74343604717</v>
      </c>
      <c r="K10" s="26">
        <v>1502.8660934890565</v>
      </c>
      <c r="L10" s="30">
        <v>1.9E-2</v>
      </c>
      <c r="M10" s="31">
        <v>1</v>
      </c>
    </row>
    <row r="11" spans="2:13" x14ac:dyDescent="0.2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25">
      <c r="B12" s="229" t="s">
        <v>31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</row>
    <row r="13" spans="2:13" ht="46.5" x14ac:dyDescent="0.25">
      <c r="B13" s="34" t="s">
        <v>32</v>
      </c>
      <c r="C13" s="35"/>
      <c r="D13" s="36" t="s">
        <v>19</v>
      </c>
      <c r="E13" s="37"/>
      <c r="F13" s="38" t="s">
        <v>20</v>
      </c>
      <c r="G13" s="39" t="s">
        <v>21</v>
      </c>
      <c r="H13" s="39" t="s">
        <v>22</v>
      </c>
      <c r="I13" s="40" t="s">
        <v>23</v>
      </c>
      <c r="J13" s="41"/>
      <c r="K13" s="42"/>
      <c r="L13" s="39" t="s">
        <v>21</v>
      </c>
      <c r="M13" s="43" t="s">
        <v>22</v>
      </c>
    </row>
    <row r="14" spans="2:13" x14ac:dyDescent="0.25">
      <c r="B14" s="44" t="s">
        <v>24</v>
      </c>
      <c r="C14" s="45" t="s">
        <v>7</v>
      </c>
      <c r="D14" s="45" t="s">
        <v>8</v>
      </c>
      <c r="E14" s="45" t="s">
        <v>9</v>
      </c>
      <c r="F14" s="46" t="s">
        <v>10</v>
      </c>
      <c r="G14" s="233" t="s">
        <v>25</v>
      </c>
      <c r="H14" s="234"/>
      <c r="I14" s="45" t="s">
        <v>11</v>
      </c>
      <c r="J14" s="45" t="s">
        <v>12</v>
      </c>
      <c r="K14" s="45" t="s">
        <v>13</v>
      </c>
      <c r="L14" s="233" t="s">
        <v>26</v>
      </c>
      <c r="M14" s="235"/>
    </row>
    <row r="15" spans="2:13" x14ac:dyDescent="0.2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25">
      <c r="B16" s="47" t="s">
        <v>34</v>
      </c>
      <c r="C16" s="54">
        <v>26.713999999999999</v>
      </c>
      <c r="D16" s="54">
        <v>36.662000000000006</v>
      </c>
      <c r="E16" s="54">
        <v>140.12899999999999</v>
      </c>
      <c r="F16" s="55">
        <v>76.19</v>
      </c>
      <c r="G16" s="56">
        <v>0.41799999999999998</v>
      </c>
      <c r="H16" s="56">
        <v>5.7000000000000002E-2</v>
      </c>
      <c r="I16" s="54">
        <v>79.61197589999999</v>
      </c>
      <c r="J16" s="54">
        <v>83.433350743199981</v>
      </c>
      <c r="K16" s="54">
        <v>86.745820247200001</v>
      </c>
      <c r="L16" s="56">
        <v>4.3999999999999997E-2</v>
      </c>
      <c r="M16" s="57">
        <v>5.7000000000000002E-2</v>
      </c>
    </row>
    <row r="17" spans="2:13" ht="18" x14ac:dyDescent="0.25">
      <c r="B17" s="58" t="s">
        <v>35</v>
      </c>
      <c r="C17" s="59">
        <v>7.7949999999999999</v>
      </c>
      <c r="D17" s="60">
        <v>16.841000000000001</v>
      </c>
      <c r="E17" s="61">
        <v>115.07299999999999</v>
      </c>
      <c r="F17" s="61">
        <v>62.98</v>
      </c>
      <c r="G17" s="62">
        <v>1.0069999999999999</v>
      </c>
      <c r="H17" s="62">
        <v>3.6999999999999998E-2</v>
      </c>
      <c r="I17" s="60">
        <v>65.807801999999995</v>
      </c>
      <c r="J17" s="60">
        <v>68.966576495999988</v>
      </c>
      <c r="K17" s="61">
        <v>72.278000000000006</v>
      </c>
      <c r="L17" s="62">
        <v>4.7E-2</v>
      </c>
      <c r="M17" s="62">
        <v>4.7E-2</v>
      </c>
    </row>
    <row r="18" spans="2:13" x14ac:dyDescent="0.25">
      <c r="B18" s="58" t="s">
        <v>36</v>
      </c>
      <c r="C18" s="63">
        <v>7.7949999999999999</v>
      </c>
      <c r="D18" s="64">
        <v>16.841000000000001</v>
      </c>
      <c r="E18" s="65">
        <v>115.07299999999999</v>
      </c>
      <c r="F18" s="65">
        <v>62.98</v>
      </c>
      <c r="G18" s="66">
        <v>1.0069999999999999</v>
      </c>
      <c r="H18" s="66">
        <v>3.6999999999999998E-2</v>
      </c>
      <c r="I18" s="64">
        <v>65.807801999999995</v>
      </c>
      <c r="J18" s="64">
        <v>68.966576495999988</v>
      </c>
      <c r="K18" s="65">
        <v>72.278000000000006</v>
      </c>
      <c r="L18" s="66">
        <v>4.7E-2</v>
      </c>
      <c r="M18" s="66">
        <v>4.7E-2</v>
      </c>
    </row>
    <row r="19" spans="2:13" x14ac:dyDescent="0.25">
      <c r="B19" s="58" t="s">
        <v>37</v>
      </c>
      <c r="C19" s="67">
        <v>18.919</v>
      </c>
      <c r="D19" s="68">
        <v>19.821000000000002</v>
      </c>
      <c r="E19" s="69">
        <v>25.056000000000001</v>
      </c>
      <c r="F19" s="69">
        <v>13.21</v>
      </c>
      <c r="G19" s="70">
        <v>-0.113</v>
      </c>
      <c r="H19" s="70">
        <v>0.02</v>
      </c>
      <c r="I19" s="68">
        <v>13.8041739</v>
      </c>
      <c r="J19" s="68">
        <v>14.4667742472</v>
      </c>
      <c r="K19" s="69">
        <v>14.467820247200001</v>
      </c>
      <c r="L19" s="70">
        <v>3.1E-2</v>
      </c>
      <c r="M19" s="70">
        <v>0.01</v>
      </c>
    </row>
    <row r="20" spans="2:13" x14ac:dyDescent="0.25">
      <c r="B20" s="71" t="s">
        <v>38</v>
      </c>
      <c r="C20" s="54">
        <v>430.96899999999999</v>
      </c>
      <c r="D20" s="54">
        <v>1355.877</v>
      </c>
      <c r="E20" s="54">
        <v>1444.646</v>
      </c>
      <c r="F20" s="72">
        <v>1343.711</v>
      </c>
      <c r="G20" s="73">
        <v>0.46100000000000002</v>
      </c>
      <c r="H20" s="73">
        <v>0.94299999999999995</v>
      </c>
      <c r="I20" s="54">
        <v>1299.95</v>
      </c>
      <c r="J20" s="54">
        <v>1359.31</v>
      </c>
      <c r="K20" s="54">
        <v>1416.12</v>
      </c>
      <c r="L20" s="73">
        <v>1.7999999999999999E-2</v>
      </c>
      <c r="M20" s="74">
        <v>0.94299999999999995</v>
      </c>
    </row>
    <row r="21" spans="2:13" x14ac:dyDescent="0.25">
      <c r="B21" s="75" t="s">
        <v>39</v>
      </c>
      <c r="C21" s="76">
        <v>457.68299999999999</v>
      </c>
      <c r="D21" s="76">
        <v>1392.539</v>
      </c>
      <c r="E21" s="77">
        <v>1584.7749999999999</v>
      </c>
      <c r="F21" s="77">
        <v>1419.9010000000001</v>
      </c>
      <c r="G21" s="78">
        <v>0.45800000000000002</v>
      </c>
      <c r="H21" s="78">
        <v>1</v>
      </c>
      <c r="I21" s="76">
        <v>1379.5619759000001</v>
      </c>
      <c r="J21" s="76">
        <v>1442.7433507431999</v>
      </c>
      <c r="K21" s="77">
        <v>1502.8658202472</v>
      </c>
      <c r="L21" s="78">
        <v>1.9E-2</v>
      </c>
      <c r="M21" s="79">
        <v>1</v>
      </c>
    </row>
    <row r="22" spans="2:13" x14ac:dyDescent="0.25">
      <c r="B22" s="47" t="s">
        <v>40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25">
      <c r="B23" s="47" t="s">
        <v>41</v>
      </c>
      <c r="C23" s="54">
        <v>598.97762804000001</v>
      </c>
      <c r="D23" s="54">
        <v>1273.8939650000002</v>
      </c>
      <c r="E23" s="54">
        <v>1595.4247900000003</v>
      </c>
      <c r="F23" s="55">
        <v>1419.9010000000001</v>
      </c>
      <c r="G23" s="84">
        <v>0.33300000000000002</v>
      </c>
      <c r="H23" s="84">
        <v>1</v>
      </c>
      <c r="I23" s="54">
        <v>1379.5624152830187</v>
      </c>
      <c r="J23" s="54">
        <v>1442.7434360471698</v>
      </c>
      <c r="K23" s="54">
        <v>1502.8660934890568</v>
      </c>
      <c r="L23" s="84">
        <v>1.9E-2</v>
      </c>
      <c r="M23" s="85">
        <v>1</v>
      </c>
    </row>
    <row r="24" spans="2:13" x14ac:dyDescent="0.25">
      <c r="B24" s="58" t="s">
        <v>42</v>
      </c>
      <c r="C24" s="59">
        <v>218.53216272000003</v>
      </c>
      <c r="D24" s="60">
        <v>227.44511</v>
      </c>
      <c r="E24" s="61">
        <v>221.85532999999998</v>
      </c>
      <c r="F24" s="61">
        <v>247.69642999999999</v>
      </c>
      <c r="G24" s="62">
        <v>4.2999999999999997E-2</v>
      </c>
      <c r="H24" s="62">
        <v>0.214</v>
      </c>
      <c r="I24" s="60">
        <v>233.67587735849057</v>
      </c>
      <c r="J24" s="60">
        <v>245.35967122641509</v>
      </c>
      <c r="K24" s="61">
        <v>255.17405807547169</v>
      </c>
      <c r="L24" s="62">
        <v>0.01</v>
      </c>
      <c r="M24" s="62">
        <v>0.17100000000000001</v>
      </c>
    </row>
    <row r="25" spans="2:13" x14ac:dyDescent="0.25">
      <c r="B25" s="58" t="s">
        <v>43</v>
      </c>
      <c r="C25" s="63">
        <v>371.41547032</v>
      </c>
      <c r="D25" s="64">
        <v>1036.922</v>
      </c>
      <c r="E25" s="65">
        <v>1364.4148900000002</v>
      </c>
      <c r="F25" s="65">
        <v>1172.2045700000001</v>
      </c>
      <c r="G25" s="66">
        <v>0.46700000000000003</v>
      </c>
      <c r="H25" s="66">
        <v>0.77900000000000003</v>
      </c>
      <c r="I25" s="64">
        <v>1145.8865379245281</v>
      </c>
      <c r="J25" s="64">
        <v>1197.3837648207548</v>
      </c>
      <c r="K25" s="65">
        <v>1247.692035413585</v>
      </c>
      <c r="L25" s="66">
        <v>2.1000000000000001E-2</v>
      </c>
      <c r="M25" s="66">
        <v>0.82899999999999996</v>
      </c>
    </row>
    <row r="26" spans="2:13" x14ac:dyDescent="0.25">
      <c r="B26" s="58" t="s">
        <v>44</v>
      </c>
      <c r="C26" s="67">
        <v>9.0299949999999995</v>
      </c>
      <c r="D26" s="68">
        <v>9.5268549999999994</v>
      </c>
      <c r="E26" s="69">
        <v>9.1545699999999997</v>
      </c>
      <c r="F26" s="69">
        <v>0</v>
      </c>
      <c r="G26" s="70">
        <v>-1</v>
      </c>
      <c r="H26" s="70">
        <v>7.0000000000000001E-3</v>
      </c>
      <c r="I26" s="68">
        <v>0</v>
      </c>
      <c r="J26" s="68">
        <v>0</v>
      </c>
      <c r="K26" s="69">
        <v>0</v>
      </c>
      <c r="L26" s="70">
        <v>0</v>
      </c>
      <c r="M26" s="70">
        <v>0</v>
      </c>
    </row>
    <row r="27" spans="2:13" x14ac:dyDescent="0.25">
      <c r="B27" s="75" t="s">
        <v>45</v>
      </c>
      <c r="C27" s="86">
        <v>598.97762804000001</v>
      </c>
      <c r="D27" s="86">
        <v>1273.8939650000002</v>
      </c>
      <c r="E27" s="87">
        <v>1595.4247900000003</v>
      </c>
      <c r="F27" s="87">
        <v>1419.9010000000001</v>
      </c>
      <c r="G27" s="78">
        <v>0.33300000000000002</v>
      </c>
      <c r="H27" s="78">
        <v>1</v>
      </c>
      <c r="I27" s="86">
        <v>1379.5624152830187</v>
      </c>
      <c r="J27" s="86">
        <v>1442.7434360471698</v>
      </c>
      <c r="K27" s="87">
        <v>1502.8660934890568</v>
      </c>
      <c r="L27" s="78">
        <v>1.9E-2</v>
      </c>
      <c r="M27" s="79">
        <v>1</v>
      </c>
    </row>
    <row r="28" spans="2:13" x14ac:dyDescent="0.25">
      <c r="B28" s="88" t="s">
        <v>46</v>
      </c>
      <c r="C28" s="89">
        <v>-141.30000000000001</v>
      </c>
      <c r="D28" s="89">
        <v>118.6</v>
      </c>
      <c r="E28" s="90">
        <v>-10.6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25">
      <c r="B29" s="47"/>
      <c r="C29" s="64"/>
      <c r="D29" s="64"/>
      <c r="E29" s="64"/>
      <c r="F29" s="64"/>
      <c r="G29" s="93"/>
      <c r="H29" s="93"/>
      <c r="I29" s="64"/>
      <c r="J29" s="64"/>
      <c r="K29" s="64"/>
      <c r="L29" s="93"/>
      <c r="M29" s="94"/>
    </row>
    <row r="30" spans="2:13" x14ac:dyDescent="0.25">
      <c r="B30" s="95" t="s">
        <v>47</v>
      </c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7"/>
    </row>
    <row r="31" spans="2:13" ht="18" x14ac:dyDescent="0.25">
      <c r="B31" s="98" t="s">
        <v>48</v>
      </c>
      <c r="C31" s="99">
        <v>-454.24799999999993</v>
      </c>
      <c r="D31" s="99">
        <v>498.04828332808745</v>
      </c>
      <c r="E31" s="99">
        <v>-183.3442200000004</v>
      </c>
      <c r="F31" s="100">
        <v>-56.81046731412971</v>
      </c>
      <c r="G31" s="101">
        <v>-0.5</v>
      </c>
      <c r="H31" s="101">
        <v>1</v>
      </c>
      <c r="I31" s="99">
        <v>-137.07173933832678</v>
      </c>
      <c r="J31" s="99">
        <v>-142.6601745812834</v>
      </c>
      <c r="K31" s="102">
        <v>94.716360963773468</v>
      </c>
      <c r="L31" s="101">
        <v>-2.1859999999999999</v>
      </c>
      <c r="M31" s="103">
        <v>1</v>
      </c>
    </row>
    <row r="32" spans="2:13" x14ac:dyDescent="0.25">
      <c r="B32" s="104" t="s">
        <v>49</v>
      </c>
      <c r="C32" s="64"/>
      <c r="D32" s="64"/>
      <c r="E32" s="64"/>
      <c r="F32" s="105"/>
      <c r="G32" s="56"/>
      <c r="H32" s="56"/>
      <c r="I32" s="64"/>
      <c r="J32" s="64"/>
      <c r="K32" s="64"/>
      <c r="L32" s="56"/>
      <c r="M32" s="57"/>
    </row>
    <row r="33" spans="2:13" x14ac:dyDescent="0.25">
      <c r="B33" s="104" t="s">
        <v>50</v>
      </c>
      <c r="C33" s="54">
        <v>26.713999999999999</v>
      </c>
      <c r="D33" s="54">
        <v>36.661999999999999</v>
      </c>
      <c r="E33" s="54">
        <v>137.327</v>
      </c>
      <c r="F33" s="55">
        <v>130.16300000000001</v>
      </c>
      <c r="G33" s="56">
        <v>0.69499999999999995</v>
      </c>
      <c r="H33" s="56">
        <v>6.8000000000000005E-2</v>
      </c>
      <c r="I33" s="54">
        <v>135.994</v>
      </c>
      <c r="J33" s="54">
        <v>147.01771199999999</v>
      </c>
      <c r="K33" s="54">
        <v>143.20099999999999</v>
      </c>
      <c r="L33" s="56">
        <v>3.2000000000000001E-2</v>
      </c>
      <c r="M33" s="57">
        <v>9.7000000000000003E-2</v>
      </c>
    </row>
    <row r="34" spans="2:13" ht="18" x14ac:dyDescent="0.25">
      <c r="B34" s="106" t="s">
        <v>51</v>
      </c>
      <c r="C34" s="59">
        <v>26.713999999999999</v>
      </c>
      <c r="D34" s="60">
        <v>31.875</v>
      </c>
      <c r="E34" s="60">
        <v>119.721</v>
      </c>
      <c r="F34" s="107">
        <v>130.16300000000001</v>
      </c>
      <c r="G34" s="62">
        <v>0.69499999999999995</v>
      </c>
      <c r="H34" s="62">
        <v>6.4000000000000001E-2</v>
      </c>
      <c r="I34" s="60">
        <v>135.994</v>
      </c>
      <c r="J34" s="60">
        <v>147.01771199999999</v>
      </c>
      <c r="K34" s="61">
        <v>86.745999999999995</v>
      </c>
      <c r="L34" s="62">
        <v>-0.127</v>
      </c>
      <c r="M34" s="62">
        <v>8.6999999999999994E-2</v>
      </c>
    </row>
    <row r="35" spans="2:13" x14ac:dyDescent="0.25">
      <c r="B35" s="106" t="s">
        <v>36</v>
      </c>
      <c r="C35" s="63">
        <v>26.713999999999999</v>
      </c>
      <c r="D35" s="64">
        <v>31.875</v>
      </c>
      <c r="E35" s="64">
        <v>119.721</v>
      </c>
      <c r="F35" s="105">
        <v>130.16300000000001</v>
      </c>
      <c r="G35" s="66">
        <v>0.69499999999999995</v>
      </c>
      <c r="H35" s="66">
        <v>6.4000000000000001E-2</v>
      </c>
      <c r="I35" s="64">
        <v>135.994</v>
      </c>
      <c r="J35" s="64">
        <v>147.01771199999999</v>
      </c>
      <c r="K35" s="65">
        <v>86.745999999999995</v>
      </c>
      <c r="L35" s="66">
        <v>-0.127</v>
      </c>
      <c r="M35" s="66">
        <v>8.6999999999999994E-2</v>
      </c>
    </row>
    <row r="36" spans="2:13" x14ac:dyDescent="0.25">
      <c r="B36" s="106" t="s">
        <v>52</v>
      </c>
      <c r="C36" s="67">
        <v>0</v>
      </c>
      <c r="D36" s="68">
        <v>4.7869999999999999</v>
      </c>
      <c r="E36" s="68">
        <v>17.606000000000002</v>
      </c>
      <c r="F36" s="108">
        <v>0</v>
      </c>
      <c r="G36" s="70">
        <v>0</v>
      </c>
      <c r="H36" s="70">
        <v>4.0000000000000001E-3</v>
      </c>
      <c r="I36" s="68">
        <v>0</v>
      </c>
      <c r="J36" s="68">
        <v>0</v>
      </c>
      <c r="K36" s="69">
        <v>56.454999999999998</v>
      </c>
      <c r="L36" s="70">
        <v>0</v>
      </c>
      <c r="M36" s="70">
        <v>8.9999999999999993E-3</v>
      </c>
    </row>
    <row r="37" spans="2:13" x14ac:dyDescent="0.25">
      <c r="B37" s="104" t="s">
        <v>38</v>
      </c>
      <c r="C37" s="54">
        <v>423.02699999999999</v>
      </c>
      <c r="D37" s="54">
        <v>1297.038</v>
      </c>
      <c r="E37" s="54">
        <v>1329.2059999999999</v>
      </c>
      <c r="F37" s="55">
        <v>1289.739</v>
      </c>
      <c r="G37" s="56">
        <v>0.45</v>
      </c>
      <c r="H37" s="56">
        <v>0.93200000000000005</v>
      </c>
      <c r="I37" s="54">
        <v>1243.5550000000001</v>
      </c>
      <c r="J37" s="54">
        <v>1300.2080000000001</v>
      </c>
      <c r="K37" s="54">
        <v>1359.6659999999999</v>
      </c>
      <c r="L37" s="56">
        <v>1.7999999999999999E-2</v>
      </c>
      <c r="M37" s="57">
        <v>0.90300000000000002</v>
      </c>
    </row>
    <row r="38" spans="2:13" x14ac:dyDescent="0.25">
      <c r="B38" s="109" t="s">
        <v>53</v>
      </c>
      <c r="C38" s="86">
        <v>449.74099999999999</v>
      </c>
      <c r="D38" s="86">
        <v>1333.7</v>
      </c>
      <c r="E38" s="86">
        <v>1466.5329999999999</v>
      </c>
      <c r="F38" s="110">
        <v>1419.902</v>
      </c>
      <c r="G38" s="111">
        <v>0.46700000000000003</v>
      </c>
      <c r="H38" s="111">
        <v>1</v>
      </c>
      <c r="I38" s="86">
        <v>1379.549</v>
      </c>
      <c r="J38" s="86">
        <v>1447.2257120000002</v>
      </c>
      <c r="K38" s="87">
        <v>1502.867</v>
      </c>
      <c r="L38" s="111">
        <v>1.9E-2</v>
      </c>
      <c r="M38" s="112">
        <v>1</v>
      </c>
    </row>
    <row r="39" spans="2:13" x14ac:dyDescent="0.25">
      <c r="B39" s="113" t="s">
        <v>54</v>
      </c>
      <c r="C39" s="80"/>
      <c r="D39" s="80"/>
      <c r="E39" s="80"/>
      <c r="F39" s="81"/>
      <c r="G39" s="101"/>
      <c r="H39" s="101"/>
      <c r="I39" s="80"/>
      <c r="J39" s="80"/>
      <c r="K39" s="80"/>
      <c r="L39" s="101"/>
      <c r="M39" s="103"/>
    </row>
    <row r="40" spans="2:13" x14ac:dyDescent="0.25">
      <c r="B40" s="104" t="s">
        <v>55</v>
      </c>
      <c r="C40" s="54">
        <v>903.98899999999992</v>
      </c>
      <c r="D40" s="54">
        <v>835.6517166719126</v>
      </c>
      <c r="E40" s="54">
        <v>1649.8772200000003</v>
      </c>
      <c r="F40" s="55">
        <v>1476.7124673141298</v>
      </c>
      <c r="G40" s="56">
        <v>0.17799999999999999</v>
      </c>
      <c r="H40" s="56">
        <v>1</v>
      </c>
      <c r="I40" s="54">
        <v>1516.6207393383268</v>
      </c>
      <c r="J40" s="54">
        <v>1589.8858865812836</v>
      </c>
      <c r="K40" s="54">
        <v>1408.1506390362265</v>
      </c>
      <c r="L40" s="56">
        <v>-1.6E-2</v>
      </c>
      <c r="M40" s="57">
        <v>1</v>
      </c>
    </row>
    <row r="41" spans="2:13" x14ac:dyDescent="0.25">
      <c r="B41" s="106" t="s">
        <v>42</v>
      </c>
      <c r="C41" s="59">
        <v>236.89099999999999</v>
      </c>
      <c r="D41" s="60">
        <v>230.874</v>
      </c>
      <c r="E41" s="60">
        <v>221.85532999999998</v>
      </c>
      <c r="F41" s="107">
        <v>247.69642999999999</v>
      </c>
      <c r="G41" s="62">
        <v>1.4999999999999999E-2</v>
      </c>
      <c r="H41" s="62">
        <v>0.21</v>
      </c>
      <c r="I41" s="60">
        <v>233.67587735849057</v>
      </c>
      <c r="J41" s="60">
        <v>245.35967122641509</v>
      </c>
      <c r="K41" s="61">
        <v>255.17405807547169</v>
      </c>
      <c r="L41" s="62">
        <v>0.01</v>
      </c>
      <c r="M41" s="62">
        <v>0.16400000000000001</v>
      </c>
    </row>
    <row r="42" spans="2:13" x14ac:dyDescent="0.25">
      <c r="B42" s="106" t="s">
        <v>43</v>
      </c>
      <c r="C42" s="67">
        <v>667.09799999999996</v>
      </c>
      <c r="D42" s="68">
        <v>604.77771667191257</v>
      </c>
      <c r="E42" s="68">
        <v>1428.0218900000002</v>
      </c>
      <c r="F42" s="108">
        <v>1229.0160373141298</v>
      </c>
      <c r="G42" s="70">
        <v>0.22600000000000001</v>
      </c>
      <c r="H42" s="70">
        <v>0.79</v>
      </c>
      <c r="I42" s="68">
        <v>1282.9448619798361</v>
      </c>
      <c r="J42" s="68">
        <v>1344.5262153548686</v>
      </c>
      <c r="K42" s="69">
        <v>1152.9765809607547</v>
      </c>
      <c r="L42" s="70">
        <v>-2.1000000000000001E-2</v>
      </c>
      <c r="M42" s="70">
        <v>0.83599999999999997</v>
      </c>
    </row>
    <row r="43" spans="2:13" x14ac:dyDescent="0.25">
      <c r="B43" s="109" t="s">
        <v>56</v>
      </c>
      <c r="C43" s="86">
        <v>903.98899999999992</v>
      </c>
      <c r="D43" s="86">
        <v>835.6517166719126</v>
      </c>
      <c r="E43" s="86">
        <v>1649.8772200000003</v>
      </c>
      <c r="F43" s="110">
        <v>1476.7124673141298</v>
      </c>
      <c r="G43" s="111">
        <v>0.17799999999999999</v>
      </c>
      <c r="H43" s="111">
        <v>1</v>
      </c>
      <c r="I43" s="86">
        <v>1516.6207393383268</v>
      </c>
      <c r="J43" s="86">
        <v>1589.8858865812836</v>
      </c>
      <c r="K43" s="87">
        <v>1408.1506390362265</v>
      </c>
      <c r="L43" s="111">
        <v>-1.6E-2</v>
      </c>
      <c r="M43" s="112">
        <v>1</v>
      </c>
    </row>
    <row r="44" spans="2:13" ht="18" x14ac:dyDescent="0.25">
      <c r="B44" s="104" t="s">
        <v>57</v>
      </c>
      <c r="C44" s="54">
        <v>-0.70299999999999996</v>
      </c>
      <c r="D44" s="54">
        <v>-20.971</v>
      </c>
      <c r="E44" s="54">
        <v>-15.704000000000001</v>
      </c>
      <c r="F44" s="55">
        <v>0</v>
      </c>
      <c r="G44" s="56">
        <v>-1</v>
      </c>
      <c r="H44" s="56">
        <v>0</v>
      </c>
      <c r="I44" s="54">
        <v>0</v>
      </c>
      <c r="J44" s="54">
        <v>0</v>
      </c>
      <c r="K44" s="114">
        <v>0</v>
      </c>
      <c r="L44" s="56">
        <v>0</v>
      </c>
      <c r="M44" s="57">
        <v>0</v>
      </c>
    </row>
    <row r="45" spans="2:13" ht="18" x14ac:dyDescent="0.25">
      <c r="B45" s="106" t="s">
        <v>58</v>
      </c>
      <c r="C45" s="59">
        <v>-0.76400000000000001</v>
      </c>
      <c r="D45" s="60">
        <v>-20.978999999999999</v>
      </c>
      <c r="E45" s="60">
        <v>-15.704000000000001</v>
      </c>
      <c r="F45" s="107">
        <v>0</v>
      </c>
      <c r="G45" s="62">
        <v>-1</v>
      </c>
      <c r="H45" s="62">
        <v>0</v>
      </c>
      <c r="I45" s="60">
        <v>0</v>
      </c>
      <c r="J45" s="60">
        <v>0</v>
      </c>
      <c r="K45" s="60">
        <v>0</v>
      </c>
      <c r="L45" s="62">
        <v>0</v>
      </c>
      <c r="M45" s="62">
        <v>0</v>
      </c>
    </row>
    <row r="46" spans="2:13" ht="27" x14ac:dyDescent="0.25">
      <c r="B46" s="106" t="s">
        <v>59</v>
      </c>
      <c r="C46" s="63">
        <v>3.0000000000000001E-3</v>
      </c>
      <c r="D46" s="64">
        <v>0</v>
      </c>
      <c r="E46" s="64">
        <v>0</v>
      </c>
      <c r="F46" s="105">
        <v>0</v>
      </c>
      <c r="G46" s="66">
        <v>-1</v>
      </c>
      <c r="H46" s="66">
        <v>0</v>
      </c>
      <c r="I46" s="64">
        <v>0</v>
      </c>
      <c r="J46" s="64">
        <v>0</v>
      </c>
      <c r="K46" s="64">
        <v>0</v>
      </c>
      <c r="L46" s="66">
        <v>0</v>
      </c>
      <c r="M46" s="66">
        <v>0</v>
      </c>
    </row>
    <row r="47" spans="2:13" ht="18" x14ac:dyDescent="0.25">
      <c r="B47" s="106" t="s">
        <v>60</v>
      </c>
      <c r="C47" s="67">
        <v>5.8000000000000003E-2</v>
      </c>
      <c r="D47" s="68">
        <v>8.0000000000000002E-3</v>
      </c>
      <c r="E47" s="68">
        <v>0</v>
      </c>
      <c r="F47" s="108">
        <v>0</v>
      </c>
      <c r="G47" s="70">
        <v>-1</v>
      </c>
      <c r="H47" s="70">
        <v>0</v>
      </c>
      <c r="I47" s="68">
        <v>0</v>
      </c>
      <c r="J47" s="68">
        <v>0</v>
      </c>
      <c r="K47" s="68">
        <v>0</v>
      </c>
      <c r="L47" s="70">
        <v>0</v>
      </c>
      <c r="M47" s="70">
        <v>0</v>
      </c>
    </row>
    <row r="48" spans="2:13" ht="18" x14ac:dyDescent="0.25">
      <c r="B48" s="104" t="s">
        <v>61</v>
      </c>
      <c r="C48" s="54">
        <v>0</v>
      </c>
      <c r="D48" s="54">
        <v>-3.2000000000000001E-2</v>
      </c>
      <c r="E48" s="54">
        <v>-7.6999999999999999E-2</v>
      </c>
      <c r="F48" s="55">
        <v>0</v>
      </c>
      <c r="G48" s="56">
        <v>0</v>
      </c>
      <c r="H48" s="56">
        <v>0</v>
      </c>
      <c r="I48" s="54">
        <v>0</v>
      </c>
      <c r="J48" s="54">
        <v>0</v>
      </c>
      <c r="K48" s="114">
        <v>0</v>
      </c>
      <c r="L48" s="56">
        <v>0</v>
      </c>
      <c r="M48" s="57">
        <v>0</v>
      </c>
    </row>
    <row r="49" spans="2:13" x14ac:dyDescent="0.25">
      <c r="B49" s="115" t="s">
        <v>62</v>
      </c>
      <c r="C49" s="116">
        <v>0</v>
      </c>
      <c r="D49" s="117">
        <v>-3.2000000000000001E-2</v>
      </c>
      <c r="E49" s="117">
        <v>-7.6999999999999999E-2</v>
      </c>
      <c r="F49" s="118">
        <v>0</v>
      </c>
      <c r="G49" s="119">
        <v>0</v>
      </c>
      <c r="H49" s="119">
        <v>0</v>
      </c>
      <c r="I49" s="117">
        <v>0</v>
      </c>
      <c r="J49" s="117">
        <v>0</v>
      </c>
      <c r="K49" s="117">
        <v>0</v>
      </c>
      <c r="L49" s="119">
        <v>0</v>
      </c>
      <c r="M49" s="119">
        <v>0</v>
      </c>
    </row>
    <row r="50" spans="2:13" ht="18" x14ac:dyDescent="0.25">
      <c r="B50" s="120" t="s">
        <v>63</v>
      </c>
      <c r="C50" s="121">
        <v>-454.95099999999991</v>
      </c>
      <c r="D50" s="121">
        <v>477.04528332808746</v>
      </c>
      <c r="E50" s="121">
        <v>-199.12522000000041</v>
      </c>
      <c r="F50" s="122">
        <v>-56.81046731412971</v>
      </c>
      <c r="G50" s="123">
        <v>-0.5</v>
      </c>
      <c r="H50" s="123">
        <v>-0.13700000000000001</v>
      </c>
      <c r="I50" s="121">
        <v>-137.07173933832678</v>
      </c>
      <c r="J50" s="121">
        <v>-142.6601745812834</v>
      </c>
      <c r="K50" s="124">
        <v>94.716360963773468</v>
      </c>
      <c r="L50" s="123">
        <v>-2.1859999999999999</v>
      </c>
      <c r="M50" s="125">
        <v>1</v>
      </c>
    </row>
    <row r="51" spans="2:13" x14ac:dyDescent="0.25">
      <c r="B51" s="47"/>
      <c r="C51" s="64"/>
      <c r="D51" s="64"/>
      <c r="E51" s="64"/>
      <c r="F51" s="64"/>
      <c r="G51" s="126"/>
      <c r="H51" s="126"/>
      <c r="I51" s="64"/>
      <c r="J51" s="64"/>
      <c r="K51" s="64"/>
      <c r="L51" s="126"/>
      <c r="M51" s="126"/>
    </row>
    <row r="52" spans="2:13" ht="18" x14ac:dyDescent="0.25">
      <c r="B52" s="47" t="s">
        <v>64</v>
      </c>
      <c r="C52" s="64"/>
      <c r="D52" s="64"/>
      <c r="E52" s="64"/>
      <c r="F52" s="64"/>
      <c r="G52" s="127"/>
      <c r="H52" s="127"/>
      <c r="I52" s="64"/>
      <c r="J52" s="64"/>
      <c r="K52" s="64"/>
      <c r="L52" s="127"/>
      <c r="M52" s="127"/>
    </row>
    <row r="53" spans="2:13" x14ac:dyDescent="0.25">
      <c r="B53" s="128" t="s">
        <v>65</v>
      </c>
      <c r="C53" s="80">
        <v>69.850999999999999</v>
      </c>
      <c r="D53" s="80">
        <v>80.043000000000006</v>
      </c>
      <c r="E53" s="80">
        <v>80.56</v>
      </c>
      <c r="F53" s="81">
        <v>144.4702711501472</v>
      </c>
      <c r="G53" s="129">
        <v>0.27400000000000002</v>
      </c>
      <c r="H53" s="129">
        <v>0.14699999999999999</v>
      </c>
      <c r="I53" s="80">
        <v>150.9569863247888</v>
      </c>
      <c r="J53" s="80">
        <v>158.20292166837868</v>
      </c>
      <c r="K53" s="80">
        <v>158.20605966837869</v>
      </c>
      <c r="L53" s="129">
        <v>3.1E-2</v>
      </c>
      <c r="M53" s="130">
        <v>0.151</v>
      </c>
    </row>
    <row r="54" spans="2:13" x14ac:dyDescent="0.25">
      <c r="B54" s="131" t="s">
        <v>66</v>
      </c>
      <c r="C54" s="64"/>
      <c r="D54" s="64"/>
      <c r="E54" s="64"/>
      <c r="F54" s="105"/>
      <c r="G54" s="66"/>
      <c r="H54" s="66"/>
      <c r="I54" s="64"/>
      <c r="J54" s="64"/>
      <c r="K54" s="64"/>
      <c r="L54" s="66"/>
      <c r="M54" s="132"/>
    </row>
    <row r="55" spans="2:13" x14ac:dyDescent="0.25">
      <c r="B55" s="131" t="s">
        <v>67</v>
      </c>
      <c r="C55" s="133">
        <v>-0.76400000000000001</v>
      </c>
      <c r="D55" s="134">
        <v>-20.978999999999999</v>
      </c>
      <c r="E55" s="134">
        <v>-15.704000000000001</v>
      </c>
      <c r="F55" s="135">
        <v>0</v>
      </c>
      <c r="G55" s="136">
        <v>-1</v>
      </c>
      <c r="H55" s="136">
        <v>0</v>
      </c>
      <c r="I55" s="134">
        <v>0</v>
      </c>
      <c r="J55" s="134">
        <v>0</v>
      </c>
      <c r="K55" s="134">
        <v>0</v>
      </c>
      <c r="L55" s="136">
        <v>0</v>
      </c>
      <c r="M55" s="136">
        <v>0</v>
      </c>
    </row>
    <row r="56" spans="2:13" x14ac:dyDescent="0.25">
      <c r="B56" s="58" t="s">
        <v>68</v>
      </c>
      <c r="C56" s="64">
        <v>0.111</v>
      </c>
      <c r="D56" s="64">
        <v>0.108</v>
      </c>
      <c r="E56" s="64">
        <v>0.115</v>
      </c>
      <c r="F56" s="105">
        <v>0</v>
      </c>
      <c r="G56" s="66">
        <v>-1</v>
      </c>
      <c r="H56" s="66">
        <v>0</v>
      </c>
      <c r="I56" s="64">
        <v>0</v>
      </c>
      <c r="J56" s="64">
        <v>0</v>
      </c>
      <c r="K56" s="64">
        <v>0</v>
      </c>
      <c r="L56" s="66">
        <v>0</v>
      </c>
      <c r="M56" s="132">
        <v>0</v>
      </c>
    </row>
    <row r="57" spans="2:13" x14ac:dyDescent="0.25">
      <c r="B57" s="58" t="s">
        <v>69</v>
      </c>
      <c r="C57" s="64">
        <v>64.923000000000002</v>
      </c>
      <c r="D57" s="64">
        <v>89.531999999999996</v>
      </c>
      <c r="E57" s="64">
        <v>193.97499999999999</v>
      </c>
      <c r="F57" s="105">
        <v>29.531328727528983</v>
      </c>
      <c r="G57" s="66">
        <v>-0.23100000000000001</v>
      </c>
      <c r="H57" s="66">
        <v>0.155</v>
      </c>
      <c r="I57" s="64">
        <v>30.857285387395034</v>
      </c>
      <c r="J57" s="64">
        <v>32.33843508599</v>
      </c>
      <c r="K57" s="64">
        <v>32.339481085989995</v>
      </c>
      <c r="L57" s="66">
        <v>3.1E-2</v>
      </c>
      <c r="M57" s="132">
        <v>3.1E-2</v>
      </c>
    </row>
    <row r="58" spans="2:13" x14ac:dyDescent="0.25">
      <c r="B58" s="58" t="s">
        <v>70</v>
      </c>
      <c r="C58" s="64">
        <v>169.988</v>
      </c>
      <c r="D58" s="64">
        <v>647.04200000000003</v>
      </c>
      <c r="E58" s="64">
        <v>447.91699999999997</v>
      </c>
      <c r="F58" s="105">
        <v>785.91485344876048</v>
      </c>
      <c r="G58" s="66">
        <v>0.66600000000000004</v>
      </c>
      <c r="H58" s="66">
        <v>0.69699999999999995</v>
      </c>
      <c r="I58" s="64">
        <v>821.20243036860973</v>
      </c>
      <c r="J58" s="64">
        <v>860.62014702630302</v>
      </c>
      <c r="K58" s="64">
        <v>860.62119302630299</v>
      </c>
      <c r="L58" s="66">
        <v>3.1E-2</v>
      </c>
      <c r="M58" s="132">
        <v>0.81899999999999995</v>
      </c>
    </row>
    <row r="59" spans="2:13" x14ac:dyDescent="0.25">
      <c r="B59" s="75" t="s">
        <v>71</v>
      </c>
      <c r="C59" s="86">
        <v>304.87299999999999</v>
      </c>
      <c r="D59" s="86">
        <v>816.72500000000002</v>
      </c>
      <c r="E59" s="86">
        <v>722.56700000000001</v>
      </c>
      <c r="F59" s="110">
        <v>959.91645332643668</v>
      </c>
      <c r="G59" s="111">
        <v>0.46600000000000003</v>
      </c>
      <c r="H59" s="111">
        <v>1</v>
      </c>
      <c r="I59" s="86">
        <v>1003.0167020807935</v>
      </c>
      <c r="J59" s="86">
        <v>1051.1615037806716</v>
      </c>
      <c r="K59" s="86">
        <v>1051.1667337806716</v>
      </c>
      <c r="L59" s="111">
        <v>3.1E-2</v>
      </c>
      <c r="M59" s="112">
        <v>1</v>
      </c>
    </row>
    <row r="60" spans="2:13" x14ac:dyDescent="0.25">
      <c r="B60" s="58" t="s">
        <v>72</v>
      </c>
      <c r="C60" s="64">
        <v>30.161000000000001</v>
      </c>
      <c r="D60" s="64">
        <v>175.56899999999999</v>
      </c>
      <c r="E60" s="64">
        <v>169.23099999999999</v>
      </c>
      <c r="F60" s="105">
        <v>0</v>
      </c>
      <c r="G60" s="66">
        <v>-1</v>
      </c>
      <c r="H60" s="66">
        <v>0.13700000000000001</v>
      </c>
      <c r="I60" s="64">
        <v>0</v>
      </c>
      <c r="J60" s="64">
        <v>0</v>
      </c>
      <c r="K60" s="64">
        <v>0</v>
      </c>
      <c r="L60" s="66">
        <v>0</v>
      </c>
      <c r="M60" s="132">
        <v>0</v>
      </c>
    </row>
    <row r="61" spans="2:13" x14ac:dyDescent="0.25">
      <c r="B61" s="137" t="s">
        <v>73</v>
      </c>
      <c r="C61" s="64">
        <v>52.107999999999997</v>
      </c>
      <c r="D61" s="64">
        <v>52.113999999999997</v>
      </c>
      <c r="E61" s="64">
        <v>52.113999999999997</v>
      </c>
      <c r="F61" s="105">
        <v>100.73201097621572</v>
      </c>
      <c r="G61" s="66">
        <v>0.246</v>
      </c>
      <c r="H61" s="66">
        <v>0.10299999999999999</v>
      </c>
      <c r="I61" s="64">
        <v>105.25487826904779</v>
      </c>
      <c r="J61" s="64">
        <v>110.3071124259621</v>
      </c>
      <c r="K61" s="64">
        <v>110.30815842596211</v>
      </c>
      <c r="L61" s="66">
        <v>3.1E-2</v>
      </c>
      <c r="M61" s="132">
        <v>0.105</v>
      </c>
    </row>
    <row r="62" spans="2:13" x14ac:dyDescent="0.25">
      <c r="B62" s="137" t="s">
        <v>74</v>
      </c>
      <c r="C62" s="64">
        <v>0</v>
      </c>
      <c r="D62" s="64">
        <v>15.241</v>
      </c>
      <c r="E62" s="64">
        <v>3.4000000000000002E-2</v>
      </c>
      <c r="F62" s="105">
        <v>0</v>
      </c>
      <c r="G62" s="66">
        <v>0</v>
      </c>
      <c r="H62" s="66">
        <v>5.0000000000000001E-3</v>
      </c>
      <c r="I62" s="64">
        <v>0</v>
      </c>
      <c r="J62" s="64">
        <v>0</v>
      </c>
      <c r="K62" s="64">
        <v>0</v>
      </c>
      <c r="L62" s="66">
        <v>0</v>
      </c>
      <c r="M62" s="132">
        <v>0</v>
      </c>
    </row>
    <row r="63" spans="2:13" x14ac:dyDescent="0.25">
      <c r="B63" s="138" t="s">
        <v>75</v>
      </c>
      <c r="C63" s="64">
        <v>0.11600000000000001</v>
      </c>
      <c r="D63" s="64">
        <v>8.6999999999999994E-2</v>
      </c>
      <c r="E63" s="64">
        <v>1.4999999999999999E-2</v>
      </c>
      <c r="F63" s="105">
        <v>0.27804213188432209</v>
      </c>
      <c r="G63" s="66">
        <v>0.33800000000000002</v>
      </c>
      <c r="H63" s="66">
        <v>0</v>
      </c>
      <c r="I63" s="64">
        <v>0.29052622360592817</v>
      </c>
      <c r="J63" s="64">
        <v>0.30447148233901272</v>
      </c>
      <c r="K63" s="64">
        <v>0.30656348233901271</v>
      </c>
      <c r="L63" s="66">
        <v>3.3000000000000002E-2</v>
      </c>
      <c r="M63" s="132">
        <v>0</v>
      </c>
    </row>
    <row r="64" spans="2:13" x14ac:dyDescent="0.25">
      <c r="B64" s="137" t="s">
        <v>76</v>
      </c>
      <c r="C64" s="64">
        <v>190.398</v>
      </c>
      <c r="D64" s="64">
        <v>538.12699999999995</v>
      </c>
      <c r="E64" s="64">
        <v>466.65</v>
      </c>
      <c r="F64" s="105">
        <v>796.73087102823456</v>
      </c>
      <c r="G64" s="66">
        <v>0.61099999999999999</v>
      </c>
      <c r="H64" s="66">
        <v>0.69</v>
      </c>
      <c r="I64" s="64">
        <v>832.50408713740228</v>
      </c>
      <c r="J64" s="64">
        <v>872.46428331999755</v>
      </c>
      <c r="K64" s="64">
        <v>872.46532931999752</v>
      </c>
      <c r="L64" s="66">
        <v>3.1E-2</v>
      </c>
      <c r="M64" s="132">
        <v>0.83</v>
      </c>
    </row>
    <row r="65" spans="2:13" x14ac:dyDescent="0.25">
      <c r="B65" s="137" t="s">
        <v>77</v>
      </c>
      <c r="C65" s="64">
        <v>32.090000000000003</v>
      </c>
      <c r="D65" s="64">
        <v>35.587000000000003</v>
      </c>
      <c r="E65" s="64">
        <v>34.523000000000003</v>
      </c>
      <c r="F65" s="105">
        <v>62.175814016954739</v>
      </c>
      <c r="G65" s="66">
        <v>0.247</v>
      </c>
      <c r="H65" s="66">
        <v>6.5000000000000002E-2</v>
      </c>
      <c r="I65" s="64">
        <v>64.967508066316</v>
      </c>
      <c r="J65" s="64">
        <v>68.085948453499185</v>
      </c>
      <c r="K65" s="64">
        <v>68.08804045349919</v>
      </c>
      <c r="L65" s="66">
        <v>3.1E-2</v>
      </c>
      <c r="M65" s="132">
        <v>6.5000000000000002E-2</v>
      </c>
    </row>
    <row r="66" spans="2:13" x14ac:dyDescent="0.25">
      <c r="B66" s="75" t="s">
        <v>78</v>
      </c>
      <c r="C66" s="86">
        <v>304.87300000000005</v>
      </c>
      <c r="D66" s="86">
        <v>816.72499999999991</v>
      </c>
      <c r="E66" s="86">
        <v>722.56700000000001</v>
      </c>
      <c r="F66" s="110">
        <v>959.91673815328932</v>
      </c>
      <c r="G66" s="111">
        <v>0.46600000000000003</v>
      </c>
      <c r="H66" s="111">
        <v>1</v>
      </c>
      <c r="I66" s="86">
        <v>1003.016999696372</v>
      </c>
      <c r="J66" s="86">
        <v>1051.1618156817979</v>
      </c>
      <c r="K66" s="86">
        <v>1051.1680916817979</v>
      </c>
      <c r="L66" s="111">
        <v>3.1E-2</v>
      </c>
      <c r="M66" s="112">
        <v>1</v>
      </c>
    </row>
    <row r="67" spans="2:13" x14ac:dyDescent="0.25">
      <c r="B67" s="139"/>
      <c r="C67" s="140"/>
      <c r="D67" s="140"/>
      <c r="E67" s="141"/>
      <c r="F67" s="141"/>
      <c r="G67" s="141"/>
      <c r="H67" s="141"/>
      <c r="I67" s="141"/>
      <c r="J67" s="141"/>
      <c r="K67" s="142"/>
      <c r="L67" s="142"/>
      <c r="M67" s="142"/>
    </row>
    <row r="68" spans="2:13" x14ac:dyDescent="0.25">
      <c r="B68" s="143"/>
      <c r="C68" s="143"/>
      <c r="D68" s="143"/>
      <c r="E68" s="143"/>
      <c r="F68" s="143"/>
      <c r="G68" s="143"/>
      <c r="H68" s="143"/>
      <c r="I68" s="143"/>
      <c r="J68" s="143"/>
      <c r="K68" s="143"/>
      <c r="L68" s="144"/>
      <c r="M68" s="145"/>
    </row>
    <row r="69" spans="2:13" x14ac:dyDescent="0.25">
      <c r="B69" s="146"/>
      <c r="C69" s="147"/>
      <c r="D69" s="54"/>
      <c r="E69" s="54"/>
      <c r="F69" s="148"/>
      <c r="G69" s="148"/>
      <c r="H69" s="148"/>
      <c r="I69" s="54"/>
      <c r="J69" s="149"/>
      <c r="K69" s="144"/>
      <c r="L69" s="144"/>
      <c r="M69" s="14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41988-BE01-4ED2-A7B6-A90D8833657F}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5" t="s">
        <v>17</v>
      </c>
    </row>
    <row r="2" spans="2:21" x14ac:dyDescent="0.25">
      <c r="B2" s="229" t="s">
        <v>79</v>
      </c>
      <c r="C2" s="236"/>
      <c r="D2" s="236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</row>
    <row r="3" spans="2:21" x14ac:dyDescent="0.25">
      <c r="B3" s="150"/>
      <c r="C3" s="237" t="s">
        <v>80</v>
      </c>
      <c r="D3" s="238"/>
      <c r="E3" s="151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2"/>
      <c r="T3" s="240" t="s">
        <v>83</v>
      </c>
      <c r="U3" s="242" t="s">
        <v>84</v>
      </c>
    </row>
    <row r="4" spans="2:21" ht="54" x14ac:dyDescent="0.25">
      <c r="B4" s="153"/>
      <c r="C4" s="154" t="s">
        <v>85</v>
      </c>
      <c r="D4" s="155" t="s">
        <v>86</v>
      </c>
      <c r="E4" s="244" t="s">
        <v>87</v>
      </c>
      <c r="F4" s="245"/>
      <c r="G4" s="246"/>
      <c r="H4" s="244" t="s">
        <v>88</v>
      </c>
      <c r="I4" s="245"/>
      <c r="J4" s="246"/>
      <c r="K4" s="244" t="s">
        <v>89</v>
      </c>
      <c r="L4" s="245"/>
      <c r="M4" s="245"/>
      <c r="N4" s="245"/>
      <c r="O4" s="245"/>
      <c r="P4" s="245"/>
      <c r="Q4" s="245"/>
      <c r="R4" s="245"/>
      <c r="S4" s="246"/>
      <c r="T4" s="241"/>
      <c r="U4" s="243"/>
    </row>
    <row r="5" spans="2:21" x14ac:dyDescent="0.25">
      <c r="B5" s="156"/>
      <c r="C5" s="157"/>
      <c r="D5" s="158"/>
      <c r="E5" s="244" t="s">
        <v>9</v>
      </c>
      <c r="F5" s="245"/>
      <c r="G5" s="246"/>
      <c r="H5" s="244" t="s">
        <v>10</v>
      </c>
      <c r="I5" s="245"/>
      <c r="J5" s="246"/>
      <c r="K5" s="244" t="s">
        <v>11</v>
      </c>
      <c r="L5" s="245"/>
      <c r="M5" s="246"/>
      <c r="N5" s="244" t="s">
        <v>12</v>
      </c>
      <c r="O5" s="245"/>
      <c r="P5" s="246"/>
      <c r="Q5" s="244" t="s">
        <v>13</v>
      </c>
      <c r="R5" s="245"/>
      <c r="S5" s="246"/>
      <c r="T5" s="159" t="s">
        <v>26</v>
      </c>
      <c r="U5" s="160"/>
    </row>
    <row r="6" spans="2:21" ht="19.5" x14ac:dyDescent="0.25">
      <c r="B6" s="161" t="s">
        <v>90</v>
      </c>
      <c r="C6" s="162"/>
      <c r="D6" s="163"/>
      <c r="E6" s="164" t="s">
        <v>91</v>
      </c>
      <c r="F6" s="165" t="s">
        <v>92</v>
      </c>
      <c r="G6" s="166" t="s">
        <v>93</v>
      </c>
      <c r="H6" s="164" t="s">
        <v>91</v>
      </c>
      <c r="I6" s="165" t="s">
        <v>92</v>
      </c>
      <c r="J6" s="166" t="s">
        <v>93</v>
      </c>
      <c r="K6" s="164" t="s">
        <v>91</v>
      </c>
      <c r="L6" s="165" t="s">
        <v>92</v>
      </c>
      <c r="M6" s="166" t="s">
        <v>93</v>
      </c>
      <c r="N6" s="164" t="s">
        <v>91</v>
      </c>
      <c r="O6" s="165" t="s">
        <v>92</v>
      </c>
      <c r="P6" s="166" t="s">
        <v>93</v>
      </c>
      <c r="Q6" s="164" t="s">
        <v>91</v>
      </c>
      <c r="R6" s="165" t="s">
        <v>92</v>
      </c>
      <c r="S6" s="166" t="s">
        <v>93</v>
      </c>
      <c r="T6" s="167" t="s">
        <v>94</v>
      </c>
      <c r="U6" s="168"/>
    </row>
    <row r="7" spans="2:21" ht="18" x14ac:dyDescent="0.25">
      <c r="B7" s="169" t="s">
        <v>95</v>
      </c>
      <c r="C7" s="170">
        <v>235</v>
      </c>
      <c r="D7" s="171">
        <v>235</v>
      </c>
      <c r="E7" s="172">
        <v>241</v>
      </c>
      <c r="F7" s="173">
        <v>221.85540733460385</v>
      </c>
      <c r="G7" s="174">
        <v>0.92056185616018193</v>
      </c>
      <c r="H7" s="172">
        <v>235</v>
      </c>
      <c r="I7" s="173">
        <v>247.69625203271451</v>
      </c>
      <c r="J7" s="174">
        <v>1.0540266043945299</v>
      </c>
      <c r="K7" s="172">
        <v>236</v>
      </c>
      <c r="L7" s="173">
        <v>233.67548197210101</v>
      </c>
      <c r="M7" s="174">
        <v>0.9901503473394111</v>
      </c>
      <c r="N7" s="172">
        <v>241</v>
      </c>
      <c r="O7" s="173">
        <v>245.35939942501409</v>
      </c>
      <c r="P7" s="174">
        <v>1.0180887942946644</v>
      </c>
      <c r="Q7" s="172">
        <v>241</v>
      </c>
      <c r="R7" s="173">
        <v>255.17436222712675</v>
      </c>
      <c r="S7" s="173">
        <v>1.0588147810254223</v>
      </c>
      <c r="T7" s="175">
        <v>8.4392175567715721E-3</v>
      </c>
      <c r="U7" s="175">
        <v>1</v>
      </c>
    </row>
    <row r="8" spans="2:21" x14ac:dyDescent="0.25">
      <c r="B8" s="176" t="s">
        <v>96</v>
      </c>
      <c r="C8" s="177">
        <v>33</v>
      </c>
      <c r="D8" s="177">
        <v>33</v>
      </c>
      <c r="E8" s="178">
        <v>39</v>
      </c>
      <c r="F8" s="179">
        <v>4.7273556618191499</v>
      </c>
      <c r="G8" s="180">
        <v>0.12121424773895256</v>
      </c>
      <c r="H8" s="178">
        <v>33</v>
      </c>
      <c r="I8" s="179">
        <v>4.7868498882919157</v>
      </c>
      <c r="J8" s="180">
        <v>0.14505605722096715</v>
      </c>
      <c r="K8" s="178">
        <v>34</v>
      </c>
      <c r="L8" s="179">
        <v>1.6022668860577536</v>
      </c>
      <c r="M8" s="180">
        <v>4.712549664875746E-2</v>
      </c>
      <c r="N8" s="178">
        <v>39</v>
      </c>
      <c r="O8" s="179">
        <v>1.819387028864347</v>
      </c>
      <c r="P8" s="180">
        <v>4.6650949458060177E-2</v>
      </c>
      <c r="Q8" s="181">
        <v>39</v>
      </c>
      <c r="R8" s="179">
        <v>1.819387028864347</v>
      </c>
      <c r="S8" s="179">
        <v>4.6650949458060177E-2</v>
      </c>
      <c r="T8" s="182">
        <v>5.7264270346431223E-2</v>
      </c>
      <c r="U8" s="183">
        <v>0.1520361952018052</v>
      </c>
    </row>
    <row r="9" spans="2:21" x14ac:dyDescent="0.25">
      <c r="B9" s="176" t="s">
        <v>97</v>
      </c>
      <c r="C9" s="184">
        <v>75</v>
      </c>
      <c r="D9" s="184">
        <v>75</v>
      </c>
      <c r="E9" s="185">
        <v>75</v>
      </c>
      <c r="F9" s="186">
        <v>45.693276606341733</v>
      </c>
      <c r="G9" s="187">
        <v>0.60924368808455642</v>
      </c>
      <c r="H9" s="185">
        <v>75</v>
      </c>
      <c r="I9" s="186">
        <v>46.351666638833208</v>
      </c>
      <c r="J9" s="187">
        <v>0.61802222185110944</v>
      </c>
      <c r="K9" s="185">
        <v>75</v>
      </c>
      <c r="L9" s="186">
        <v>46.349479971609881</v>
      </c>
      <c r="M9" s="187">
        <v>0.61799306628813178</v>
      </c>
      <c r="N9" s="185">
        <v>75</v>
      </c>
      <c r="O9" s="186">
        <v>53.673785262275409</v>
      </c>
      <c r="P9" s="187">
        <v>0.71565047016367211</v>
      </c>
      <c r="Q9" s="188">
        <v>75</v>
      </c>
      <c r="R9" s="186">
        <v>64.669204485968763</v>
      </c>
      <c r="S9" s="186">
        <v>0.86225605981291686</v>
      </c>
      <c r="T9" s="189">
        <v>0</v>
      </c>
      <c r="U9" s="190">
        <v>0.31483804633596341</v>
      </c>
    </row>
    <row r="10" spans="2:21" x14ac:dyDescent="0.25">
      <c r="B10" s="176" t="s">
        <v>98</v>
      </c>
      <c r="C10" s="184">
        <v>42</v>
      </c>
      <c r="D10" s="184">
        <v>42</v>
      </c>
      <c r="E10" s="185">
        <v>42</v>
      </c>
      <c r="F10" s="186">
        <v>43.254400984522071</v>
      </c>
      <c r="G10" s="187">
        <v>1.0298666901076683</v>
      </c>
      <c r="H10" s="185">
        <v>42</v>
      </c>
      <c r="I10" s="186">
        <v>45.025069457798438</v>
      </c>
      <c r="J10" s="187">
        <v>1.0720254632809152</v>
      </c>
      <c r="K10" s="185">
        <v>42</v>
      </c>
      <c r="L10" s="186">
        <v>46.978434776611088</v>
      </c>
      <c r="M10" s="187">
        <v>1.118534161347883</v>
      </c>
      <c r="N10" s="185">
        <v>42</v>
      </c>
      <c r="O10" s="186">
        <v>49.421627246567269</v>
      </c>
      <c r="P10" s="187">
        <v>1.1767054106325541</v>
      </c>
      <c r="Q10" s="188">
        <v>42</v>
      </c>
      <c r="R10" s="186">
        <v>47.671138811124358</v>
      </c>
      <c r="S10" s="186">
        <v>1.1350271145505799</v>
      </c>
      <c r="T10" s="189">
        <v>0</v>
      </c>
      <c r="U10" s="190">
        <v>0.17630930594813954</v>
      </c>
    </row>
    <row r="11" spans="2:21" x14ac:dyDescent="0.25">
      <c r="B11" s="176" t="s">
        <v>99</v>
      </c>
      <c r="C11" s="184">
        <v>80</v>
      </c>
      <c r="D11" s="184">
        <v>80</v>
      </c>
      <c r="E11" s="185">
        <v>80</v>
      </c>
      <c r="F11" s="186">
        <v>117.5615050643209</v>
      </c>
      <c r="G11" s="187">
        <v>1.4695188133040111</v>
      </c>
      <c r="H11" s="185">
        <v>80</v>
      </c>
      <c r="I11" s="186">
        <v>137.83402008107095</v>
      </c>
      <c r="J11" s="187">
        <v>1.7229252510133868</v>
      </c>
      <c r="K11" s="185">
        <v>80</v>
      </c>
      <c r="L11" s="186">
        <v>124.7522814517679</v>
      </c>
      <c r="M11" s="187">
        <v>1.5594035181470987</v>
      </c>
      <c r="N11" s="185">
        <v>80</v>
      </c>
      <c r="O11" s="186">
        <v>127.0222657397557</v>
      </c>
      <c r="P11" s="187">
        <v>1.5877783217469461</v>
      </c>
      <c r="Q11" s="188">
        <v>80</v>
      </c>
      <c r="R11" s="186">
        <v>127.59229775361791</v>
      </c>
      <c r="S11" s="186">
        <v>1.594903721920224</v>
      </c>
      <c r="T11" s="189">
        <v>0</v>
      </c>
      <c r="U11" s="190">
        <v>0.33582724942502762</v>
      </c>
    </row>
    <row r="12" spans="2:21" x14ac:dyDescent="0.25">
      <c r="B12" s="191" t="s">
        <v>100</v>
      </c>
      <c r="C12" s="192">
        <v>5</v>
      </c>
      <c r="D12" s="192">
        <v>5</v>
      </c>
      <c r="E12" s="193">
        <v>5</v>
      </c>
      <c r="F12" s="194">
        <v>10.6188690176</v>
      </c>
      <c r="G12" s="195">
        <v>2.1237738035199998</v>
      </c>
      <c r="H12" s="193">
        <v>5</v>
      </c>
      <c r="I12" s="194">
        <v>13.698645966719999</v>
      </c>
      <c r="J12" s="195">
        <v>2.739729193344</v>
      </c>
      <c r="K12" s="193">
        <v>5</v>
      </c>
      <c r="L12" s="194">
        <v>13.993018886054401</v>
      </c>
      <c r="M12" s="195">
        <v>2.7986037772108801</v>
      </c>
      <c r="N12" s="193">
        <v>5</v>
      </c>
      <c r="O12" s="194">
        <v>13.422334147551377</v>
      </c>
      <c r="P12" s="195">
        <v>2.6844668295102752</v>
      </c>
      <c r="Q12" s="196">
        <v>5</v>
      </c>
      <c r="R12" s="194">
        <v>13.422334147551377</v>
      </c>
      <c r="S12" s="194">
        <v>2.6844668295102752</v>
      </c>
      <c r="T12" s="197">
        <v>0</v>
      </c>
      <c r="U12" s="198">
        <v>2.0989203089064226E-2</v>
      </c>
    </row>
    <row r="13" spans="2:21" x14ac:dyDescent="0.25">
      <c r="B13" s="199"/>
      <c r="C13" s="200"/>
      <c r="D13" s="200"/>
      <c r="E13" s="200"/>
      <c r="F13" s="200"/>
      <c r="G13" s="200"/>
      <c r="H13" s="200"/>
      <c r="I13" s="201"/>
      <c r="J13" s="201"/>
      <c r="K13" s="200"/>
      <c r="L13" s="201"/>
      <c r="M13" s="201"/>
      <c r="N13" s="200"/>
      <c r="O13" s="201"/>
      <c r="P13" s="201"/>
      <c r="Q13" s="200"/>
      <c r="R13" s="201"/>
      <c r="S13" s="201"/>
      <c r="T13" s="202"/>
      <c r="U13" s="202"/>
    </row>
    <row r="14" spans="2:21" x14ac:dyDescent="0.25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3F61F5-4802-48A7-A65F-04C54B844277}"/>
</file>

<file path=customXml/itemProps2.xml><?xml version="1.0" encoding="utf-8"?>
<ds:datastoreItem xmlns:ds="http://schemas.openxmlformats.org/officeDocument/2006/customXml" ds:itemID="{54E187EA-CCCE-454C-BF93-63DB38E63823}"/>
</file>

<file path=customXml/itemProps3.xml><?xml version="1.0" encoding="utf-8"?>
<ds:datastoreItem xmlns:ds="http://schemas.openxmlformats.org/officeDocument/2006/customXml" ds:itemID="{8885A9B0-66CB-469D-82D3-59641337A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SA TOURPerfom</vt:lpstr>
      <vt:lpstr>SA TOURFinancial</vt:lpstr>
      <vt:lpstr>SA TOURPersonnel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Patrick Mbedzi</cp:lastModifiedBy>
  <dcterms:created xsi:type="dcterms:W3CDTF">2024-02-19T15:13:37Z</dcterms:created>
  <dcterms:modified xsi:type="dcterms:W3CDTF">2024-02-20T13:11:19Z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